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Готовая информация на сайт\"/>
    </mc:Choice>
  </mc:AlternateContent>
  <bookViews>
    <workbookView xWindow="0" yWindow="0" windowWidth="21570" windowHeight="9645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3" i="2" l="1"/>
  <c r="D83" i="2" l="1"/>
  <c r="F82" i="2" l="1"/>
  <c r="F72" i="2"/>
  <c r="F9" i="2"/>
  <c r="F6" i="2"/>
  <c r="F7" i="2"/>
  <c r="F8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7" i="2"/>
  <c r="F78" i="2"/>
  <c r="F79" i="2"/>
  <c r="F80" i="2"/>
  <c r="F81" i="2"/>
  <c r="F83" i="2" l="1"/>
</calcChain>
</file>

<file path=xl/sharedStrings.xml><?xml version="1.0" encoding="utf-8"?>
<sst xmlns="http://schemas.openxmlformats.org/spreadsheetml/2006/main" count="319" uniqueCount="103">
  <si>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</si>
  <si>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</si>
  <si>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</si>
  <si>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</si>
  <si>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</si>
  <si>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</si>
  <si>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</si>
  <si>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</si>
  <si>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</si>
  <si>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</si>
  <si>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</si>
  <si>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</si>
  <si>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</si>
  <si>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</si>
  <si>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</si>
  <si>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</si>
  <si>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</si>
  <si>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</si>
  <si>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</si>
  <si>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</si>
  <si>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</si>
  <si>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</si>
  <si>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</si>
  <si>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</si>
  <si>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</si>
  <si>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</si>
  <si>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</si>
  <si>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</si>
  <si>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</si>
  <si>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</si>
  <si>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</si>
  <si>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</si>
  <si>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</si>
  <si>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</si>
  <si>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</si>
  <si>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</si>
  <si>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</si>
  <si>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</si>
  <si>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</si>
  <si>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</si>
  <si>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</si>
  <si>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</si>
  <si>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</si>
  <si>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</si>
  <si>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</si>
  <si>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</si>
  <si>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</si>
  <si>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</si>
  <si>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</si>
  <si>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</si>
  <si>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</si>
  <si>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</si>
  <si>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</si>
  <si>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</si>
  <si>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</si>
  <si>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</si>
  <si>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</si>
  <si>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</si>
  <si>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</si>
  <si>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</si>
  <si>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</si>
  <si>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</si>
  <si>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</si>
  <si>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</si>
  <si>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</si>
  <si>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</si>
  <si>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</si>
  <si>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</si>
  <si>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</si>
  <si>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</si>
  <si>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</si>
  <si>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</si>
  <si>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</si>
  <si>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</si>
  <si>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</si>
  <si>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</si>
  <si>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</si>
  <si>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</si>
  <si>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</si>
  <si>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</si>
  <si>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</si>
  <si>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</si>
  <si>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</si>
  <si>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</si>
  <si>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</si>
  <si>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</si>
  <si>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</si>
  <si>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</si>
  <si>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</si>
  <si>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</si>
  <si>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</si>
  <si>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</si>
  <si>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</si>
  <si>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</si>
  <si>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</si>
  <si>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</si>
  <si>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</si>
  <si>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</si>
  <si>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</si>
  <si>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</si>
  <si>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План 2023 г.</t>
  </si>
  <si>
    <t>Исполнение на 01.04.2023</t>
  </si>
  <si>
    <t xml:space="preserve">Сведения об исполнении бюджета субъекта РФ за 1 квартал 2023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
Источник информации о плановых значениях: Закон Чеченской Республики от 30 декабря 2022 года № 75-РЗ "О республиканском бюджете на 2023 год и на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</si>
</sst>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&quot;&quot;##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3" fillId="0" borderId="0" xfId="1" applyFont="1"/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Border="1" applyAlignment="1">
      <alignment horizontal="center" wrapText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Alignment="1">
      <alignment horizontal="center"/>
    </xf>
    <xf numFmtId="164" fontId="5" fillId="0" borderId="0" xfId="1" applyNumberFormat="1" applyFont="1" applyFill="1" applyAlignment="1" applyProtection="1">
      <alignment horizontal="center"/>
      <protection hidden="1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5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10" xfId="0" applyNumberFormat="1" applyFont="1" applyBorder="1" applyAlignment="1">
      <alignment horizontal="center" vertical="center" wrapText="1"/>
    </xf>
    <xf numFmtId="166" fontId="10" fillId="0" borderId="10" xfId="0" applyNumberFormat="1" applyFont="1" applyBorder="1" applyAlignment="1">
      <alignment horizontal="center" vertical="center" wrapText="1"/>
    </xf>
    <xf numFmtId="166" fontId="9" fillId="2" borderId="10" xfId="0" applyNumberFormat="1" applyFont="1" applyFill="1" applyBorder="1" applyAlignment="1">
      <alignment horizontal="center" vertical="center" wrapText="1"/>
    </xf>
    <xf numFmtId="166" fontId="10" fillId="2" borderId="10" xfId="0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Border="1" applyAlignment="1">
      <alignment horizont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9"/>
  <sheetViews>
    <sheetView showGridLines="0" tabSelected="1" zoomScale="145" zoomScaleNormal="145" workbookViewId="0">
      <selection activeCell="D6" sqref="D6"/>
    </sheetView>
  </sheetViews>
  <sheetFormatPr defaultColWidth="9.140625" defaultRowHeight="12.75" x14ac:dyDescent="0.2"/>
  <cols>
    <col min="1" max="1" width="29" style="1" customWidth="1"/>
    <col min="2" max="2" width="6" style="11" customWidth="1"/>
    <col min="3" max="3" width="5.5703125" style="11" customWidth="1"/>
    <col min="4" max="4" width="15.28515625" style="23" customWidth="1"/>
    <col min="5" max="5" width="14.28515625" style="23" customWidth="1"/>
    <col min="6" max="6" width="12.7109375" style="19" customWidth="1"/>
    <col min="7" max="7" width="1" style="1" customWidth="1"/>
    <col min="8" max="203" width="9.140625" style="1" customWidth="1"/>
    <col min="204" max="16384" width="9.140625" style="1"/>
  </cols>
  <sheetData>
    <row r="2" spans="1:7" ht="78.75" customHeight="1" x14ac:dyDescent="0.2">
      <c r="A2" s="39" t="s">
        <v>102</v>
      </c>
      <c r="B2" s="39"/>
      <c r="C2" s="39"/>
      <c r="D2" s="39"/>
      <c r="E2" s="39"/>
      <c r="F2" s="39"/>
    </row>
    <row r="3" spans="1:7" ht="12.75" customHeight="1" thickBot="1" x14ac:dyDescent="0.25">
      <c r="A3" s="13"/>
      <c r="B3" s="13"/>
      <c r="C3" s="13"/>
      <c r="D3" s="24"/>
      <c r="E3" s="24"/>
      <c r="F3" s="15"/>
    </row>
    <row r="4" spans="1:7" ht="30" customHeight="1" x14ac:dyDescent="0.2">
      <c r="A4" s="42" t="s">
        <v>73</v>
      </c>
      <c r="B4" s="44" t="s">
        <v>72</v>
      </c>
      <c r="C4" s="44"/>
      <c r="D4" s="40" t="s">
        <v>89</v>
      </c>
      <c r="E4" s="40"/>
      <c r="F4" s="41"/>
      <c r="G4" s="16"/>
    </row>
    <row r="5" spans="1:7" ht="27.75" customHeight="1" x14ac:dyDescent="0.2">
      <c r="A5" s="43"/>
      <c r="B5" s="14" t="s">
        <v>71</v>
      </c>
      <c r="C5" s="14" t="s">
        <v>70</v>
      </c>
      <c r="D5" s="25" t="s">
        <v>100</v>
      </c>
      <c r="E5" s="25" t="s">
        <v>101</v>
      </c>
      <c r="F5" s="18" t="s">
        <v>92</v>
      </c>
      <c r="G5" s="16" t="s">
        <v>0</v>
      </c>
    </row>
    <row r="6" spans="1:7" ht="21" x14ac:dyDescent="0.2">
      <c r="A6" s="2" t="s">
        <v>69</v>
      </c>
      <c r="B6" s="14" t="s">
        <v>75</v>
      </c>
      <c r="C6" s="14" t="s">
        <v>85</v>
      </c>
      <c r="D6" s="33">
        <v>6630325.54</v>
      </c>
      <c r="E6" s="33">
        <v>1006566.79</v>
      </c>
      <c r="F6" s="30">
        <f>E6/D6</f>
        <v>0.15181257449992419</v>
      </c>
      <c r="G6" s="17" t="s">
        <v>0</v>
      </c>
    </row>
    <row r="7" spans="1:7" ht="45" x14ac:dyDescent="0.2">
      <c r="A7" s="3" t="s">
        <v>68</v>
      </c>
      <c r="B7" s="29" t="s">
        <v>75</v>
      </c>
      <c r="C7" s="29" t="s">
        <v>84</v>
      </c>
      <c r="D7" s="34">
        <v>88704.53</v>
      </c>
      <c r="E7" s="34">
        <v>20657.71</v>
      </c>
      <c r="F7" s="31">
        <f t="shared" ref="F7:F70" si="0">E7/D7</f>
        <v>0.23288224400715499</v>
      </c>
      <c r="G7" s="17" t="s">
        <v>0</v>
      </c>
    </row>
    <row r="8" spans="1:7" ht="56.25" x14ac:dyDescent="0.2">
      <c r="A8" s="3" t="s">
        <v>67</v>
      </c>
      <c r="B8" s="29" t="s">
        <v>75</v>
      </c>
      <c r="C8" s="29" t="s">
        <v>83</v>
      </c>
      <c r="D8" s="34">
        <v>545912.93999999994</v>
      </c>
      <c r="E8" s="34">
        <v>108869.54</v>
      </c>
      <c r="F8" s="31">
        <f t="shared" si="0"/>
        <v>0.19942656057942135</v>
      </c>
      <c r="G8" s="17" t="s">
        <v>0</v>
      </c>
    </row>
    <row r="9" spans="1:7" ht="67.5" x14ac:dyDescent="0.2">
      <c r="A9" s="3" t="s">
        <v>66</v>
      </c>
      <c r="B9" s="29" t="s">
        <v>75</v>
      </c>
      <c r="C9" s="29" t="s">
        <v>82</v>
      </c>
      <c r="D9" s="34">
        <v>571161.13</v>
      </c>
      <c r="E9" s="34">
        <v>116000.78</v>
      </c>
      <c r="F9" s="31">
        <f>E9/D9</f>
        <v>0.20309641869361802</v>
      </c>
      <c r="G9" s="17" t="s">
        <v>0</v>
      </c>
    </row>
    <row r="10" spans="1:7" x14ac:dyDescent="0.2">
      <c r="A10" s="3" t="s">
        <v>65</v>
      </c>
      <c r="B10" s="29" t="s">
        <v>75</v>
      </c>
      <c r="C10" s="29" t="s">
        <v>81</v>
      </c>
      <c r="D10" s="34">
        <v>270290.93</v>
      </c>
      <c r="E10" s="34">
        <v>40861.919999999998</v>
      </c>
      <c r="F10" s="31">
        <f t="shared" si="0"/>
        <v>0.15117754783706577</v>
      </c>
      <c r="G10" s="17" t="s">
        <v>0</v>
      </c>
    </row>
    <row r="11" spans="1:7" ht="45" x14ac:dyDescent="0.2">
      <c r="A11" s="3" t="s">
        <v>64</v>
      </c>
      <c r="B11" s="29" t="s">
        <v>75</v>
      </c>
      <c r="C11" s="29" t="s">
        <v>80</v>
      </c>
      <c r="D11" s="34">
        <v>396006.22</v>
      </c>
      <c r="E11" s="34">
        <v>91329.88</v>
      </c>
      <c r="F11" s="31">
        <f t="shared" si="0"/>
        <v>0.23062738762032578</v>
      </c>
      <c r="G11" s="17" t="s">
        <v>0</v>
      </c>
    </row>
    <row r="12" spans="1:7" ht="22.5" x14ac:dyDescent="0.2">
      <c r="A12" s="3" t="s">
        <v>63</v>
      </c>
      <c r="B12" s="29" t="s">
        <v>75</v>
      </c>
      <c r="C12" s="29" t="s">
        <v>79</v>
      </c>
      <c r="D12" s="34">
        <v>87468.26</v>
      </c>
      <c r="E12" s="34">
        <v>18894.27</v>
      </c>
      <c r="F12" s="31">
        <f t="shared" si="0"/>
        <v>0.21601287141186987</v>
      </c>
      <c r="G12" s="17" t="s">
        <v>0</v>
      </c>
    </row>
    <row r="13" spans="1:7" x14ac:dyDescent="0.2">
      <c r="A13" s="3" t="s">
        <v>62</v>
      </c>
      <c r="B13" s="29" t="s">
        <v>75</v>
      </c>
      <c r="C13" s="29" t="s">
        <v>78</v>
      </c>
      <c r="D13" s="34">
        <v>111515.29</v>
      </c>
      <c r="E13" s="34">
        <v>28320.45</v>
      </c>
      <c r="F13" s="31">
        <f t="shared" si="0"/>
        <v>0.25396024168524334</v>
      </c>
      <c r="G13" s="17" t="s">
        <v>0</v>
      </c>
    </row>
    <row r="14" spans="1:7" x14ac:dyDescent="0.2">
      <c r="A14" s="3" t="s">
        <v>61</v>
      </c>
      <c r="B14" s="29" t="s">
        <v>75</v>
      </c>
      <c r="C14" s="29" t="s">
        <v>77</v>
      </c>
      <c r="D14" s="34">
        <v>402769.7</v>
      </c>
      <c r="E14" s="34">
        <v>0</v>
      </c>
      <c r="F14" s="31">
        <f t="shared" si="0"/>
        <v>0</v>
      </c>
      <c r="G14" s="17" t="s">
        <v>0</v>
      </c>
    </row>
    <row r="15" spans="1:7" x14ac:dyDescent="0.2">
      <c r="A15" s="3" t="s">
        <v>60</v>
      </c>
      <c r="B15" s="29" t="s">
        <v>75</v>
      </c>
      <c r="C15" s="29" t="s">
        <v>76</v>
      </c>
      <c r="D15" s="34">
        <v>4156496.54</v>
      </c>
      <c r="E15" s="34">
        <v>581632.24</v>
      </c>
      <c r="F15" s="31">
        <f t="shared" si="0"/>
        <v>0.13993329103071983</v>
      </c>
      <c r="G15" s="17" t="s">
        <v>0</v>
      </c>
    </row>
    <row r="16" spans="1:7" x14ac:dyDescent="0.2">
      <c r="A16" s="2" t="s">
        <v>59</v>
      </c>
      <c r="B16" s="14" t="s">
        <v>84</v>
      </c>
      <c r="C16" s="14" t="s">
        <v>85</v>
      </c>
      <c r="D16" s="33">
        <v>49270.9</v>
      </c>
      <c r="E16" s="33">
        <v>11628.2</v>
      </c>
      <c r="F16" s="30">
        <f t="shared" si="0"/>
        <v>0.23600543119772524</v>
      </c>
      <c r="G16" s="17" t="s">
        <v>0</v>
      </c>
    </row>
    <row r="17" spans="1:7" ht="22.5" x14ac:dyDescent="0.2">
      <c r="A17" s="3" t="s">
        <v>58</v>
      </c>
      <c r="B17" s="29" t="s">
        <v>84</v>
      </c>
      <c r="C17" s="29" t="s">
        <v>83</v>
      </c>
      <c r="D17" s="34">
        <v>49270.9</v>
      </c>
      <c r="E17" s="34">
        <v>11628.2</v>
      </c>
      <c r="F17" s="31">
        <f t="shared" si="0"/>
        <v>0.23600543119772524</v>
      </c>
      <c r="G17" s="17" t="s">
        <v>0</v>
      </c>
    </row>
    <row r="18" spans="1:7" ht="36" customHeight="1" x14ac:dyDescent="0.2">
      <c r="A18" s="2" t="s">
        <v>57</v>
      </c>
      <c r="B18" s="14" t="s">
        <v>83</v>
      </c>
      <c r="C18" s="14" t="s">
        <v>85</v>
      </c>
      <c r="D18" s="33">
        <v>249542.88</v>
      </c>
      <c r="E18" s="33">
        <v>53531.14</v>
      </c>
      <c r="F18" s="30">
        <f t="shared" si="0"/>
        <v>0.21451679967787499</v>
      </c>
      <c r="G18" s="17" t="s">
        <v>0</v>
      </c>
    </row>
    <row r="19" spans="1:7" x14ac:dyDescent="0.2">
      <c r="A19" s="3" t="s">
        <v>56</v>
      </c>
      <c r="B19" s="29" t="s">
        <v>83</v>
      </c>
      <c r="C19" s="29" t="s">
        <v>82</v>
      </c>
      <c r="D19" s="34">
        <v>49213.09</v>
      </c>
      <c r="E19" s="34">
        <v>11738.65</v>
      </c>
      <c r="F19" s="31">
        <f t="shared" si="0"/>
        <v>0.23852698540164824</v>
      </c>
      <c r="G19" s="17" t="s">
        <v>0</v>
      </c>
    </row>
    <row r="20" spans="1:7" x14ac:dyDescent="0.2">
      <c r="A20" s="3" t="s">
        <v>98</v>
      </c>
      <c r="B20" s="29" t="s">
        <v>83</v>
      </c>
      <c r="C20" s="29" t="s">
        <v>86</v>
      </c>
      <c r="D20" s="34">
        <v>78091.75</v>
      </c>
      <c r="E20" s="34">
        <v>15307.24</v>
      </c>
      <c r="F20" s="31">
        <f t="shared" si="0"/>
        <v>0.19601609645064941</v>
      </c>
      <c r="G20" s="17" t="s">
        <v>0</v>
      </c>
    </row>
    <row r="21" spans="1:7" ht="45" x14ac:dyDescent="0.2">
      <c r="A21" s="3" t="s">
        <v>99</v>
      </c>
      <c r="B21" s="29" t="s">
        <v>83</v>
      </c>
      <c r="C21" s="29" t="s">
        <v>78</v>
      </c>
      <c r="D21" s="34">
        <v>122178.04</v>
      </c>
      <c r="E21" s="34">
        <v>26485.25</v>
      </c>
      <c r="F21" s="31">
        <f t="shared" si="0"/>
        <v>0.21677586250360539</v>
      </c>
      <c r="G21" s="17" t="s">
        <v>0</v>
      </c>
    </row>
    <row r="22" spans="1:7" x14ac:dyDescent="0.2">
      <c r="A22" s="3" t="s">
        <v>91</v>
      </c>
      <c r="B22" s="29" t="s">
        <v>83</v>
      </c>
      <c r="C22" s="29" t="s">
        <v>77</v>
      </c>
      <c r="D22" s="34">
        <v>60</v>
      </c>
      <c r="E22" s="34">
        <v>0</v>
      </c>
      <c r="F22" s="31">
        <f t="shared" si="0"/>
        <v>0</v>
      </c>
      <c r="G22" s="17"/>
    </row>
    <row r="23" spans="1:7" x14ac:dyDescent="0.2">
      <c r="A23" s="2" t="s">
        <v>55</v>
      </c>
      <c r="B23" s="14" t="s">
        <v>82</v>
      </c>
      <c r="C23" s="14" t="s">
        <v>85</v>
      </c>
      <c r="D23" s="33">
        <v>13406272.119999999</v>
      </c>
      <c r="E23" s="33">
        <v>2526509.44</v>
      </c>
      <c r="F23" s="30">
        <f t="shared" si="0"/>
        <v>0.18845726965595863</v>
      </c>
      <c r="G23" s="17" t="s">
        <v>0</v>
      </c>
    </row>
    <row r="24" spans="1:7" x14ac:dyDescent="0.2">
      <c r="A24" s="3" t="s">
        <v>54</v>
      </c>
      <c r="B24" s="29" t="s">
        <v>82</v>
      </c>
      <c r="C24" s="29" t="s">
        <v>75</v>
      </c>
      <c r="D24" s="34">
        <v>493449.99</v>
      </c>
      <c r="E24" s="34">
        <v>64830.14</v>
      </c>
      <c r="F24" s="31">
        <f t="shared" si="0"/>
        <v>0.13138137868844621</v>
      </c>
      <c r="G24" s="17" t="s">
        <v>0</v>
      </c>
    </row>
    <row r="25" spans="1:7" x14ac:dyDescent="0.2">
      <c r="A25" s="3" t="s">
        <v>53</v>
      </c>
      <c r="B25" s="29" t="s">
        <v>82</v>
      </c>
      <c r="C25" s="29" t="s">
        <v>84</v>
      </c>
      <c r="D25" s="34">
        <v>201989.74</v>
      </c>
      <c r="E25" s="34">
        <v>8497.77</v>
      </c>
      <c r="F25" s="31">
        <f t="shared" si="0"/>
        <v>4.2070305155103425E-2</v>
      </c>
      <c r="G25" s="17" t="s">
        <v>0</v>
      </c>
    </row>
    <row r="26" spans="1:7" x14ac:dyDescent="0.2">
      <c r="A26" s="3" t="s">
        <v>52</v>
      </c>
      <c r="B26" s="29" t="s">
        <v>82</v>
      </c>
      <c r="C26" s="29" t="s">
        <v>81</v>
      </c>
      <c r="D26" s="34">
        <v>2260263.9900000002</v>
      </c>
      <c r="E26" s="34">
        <v>988702.95</v>
      </c>
      <c r="F26" s="31">
        <f t="shared" si="0"/>
        <v>0.43742808555738655</v>
      </c>
      <c r="G26" s="17" t="s">
        <v>0</v>
      </c>
    </row>
    <row r="27" spans="1:7" x14ac:dyDescent="0.2">
      <c r="A27" s="3" t="s">
        <v>51</v>
      </c>
      <c r="B27" s="29" t="s">
        <v>82</v>
      </c>
      <c r="C27" s="29" t="s">
        <v>80</v>
      </c>
      <c r="D27" s="34">
        <v>203734.95</v>
      </c>
      <c r="E27" s="34">
        <v>55729.22</v>
      </c>
      <c r="F27" s="31">
        <f t="shared" si="0"/>
        <v>0.27353784905339018</v>
      </c>
      <c r="G27" s="17" t="s">
        <v>0</v>
      </c>
    </row>
    <row r="28" spans="1:7" x14ac:dyDescent="0.2">
      <c r="A28" s="3" t="s">
        <v>50</v>
      </c>
      <c r="B28" s="29" t="s">
        <v>82</v>
      </c>
      <c r="C28" s="29" t="s">
        <v>79</v>
      </c>
      <c r="D28" s="34">
        <v>255516.51</v>
      </c>
      <c r="E28" s="34">
        <v>53332.21</v>
      </c>
      <c r="F28" s="31">
        <f t="shared" si="0"/>
        <v>0.20872314669607844</v>
      </c>
      <c r="G28" s="17" t="s">
        <v>0</v>
      </c>
    </row>
    <row r="29" spans="1:7" x14ac:dyDescent="0.2">
      <c r="A29" s="3" t="s">
        <v>49</v>
      </c>
      <c r="B29" s="29" t="s">
        <v>82</v>
      </c>
      <c r="C29" s="29" t="s">
        <v>88</v>
      </c>
      <c r="D29" s="34">
        <v>1836232.06</v>
      </c>
      <c r="E29" s="34">
        <v>632940.82999999996</v>
      </c>
      <c r="F29" s="31">
        <f t="shared" si="0"/>
        <v>0.3446954466092918</v>
      </c>
      <c r="G29" s="17" t="s">
        <v>0</v>
      </c>
    </row>
    <row r="30" spans="1:7" ht="12.75" customHeight="1" x14ac:dyDescent="0.2">
      <c r="A30" s="3" t="s">
        <v>48</v>
      </c>
      <c r="B30" s="29" t="s">
        <v>82</v>
      </c>
      <c r="C30" s="29" t="s">
        <v>86</v>
      </c>
      <c r="D30" s="34">
        <v>7265776.4500000002</v>
      </c>
      <c r="E30" s="34">
        <v>578059.57999999996</v>
      </c>
      <c r="F30" s="31">
        <f t="shared" si="0"/>
        <v>7.9559230039344245E-2</v>
      </c>
      <c r="G30" s="17" t="s">
        <v>0</v>
      </c>
    </row>
    <row r="31" spans="1:7" x14ac:dyDescent="0.2">
      <c r="A31" s="3" t="s">
        <v>47</v>
      </c>
      <c r="B31" s="29" t="s">
        <v>82</v>
      </c>
      <c r="C31" s="29" t="s">
        <v>78</v>
      </c>
      <c r="D31" s="34">
        <v>66799.56</v>
      </c>
      <c r="E31" s="34">
        <v>0</v>
      </c>
      <c r="F31" s="31">
        <f t="shared" si="0"/>
        <v>0</v>
      </c>
      <c r="G31" s="17" t="s">
        <v>0</v>
      </c>
    </row>
    <row r="32" spans="1:7" ht="22.5" x14ac:dyDescent="0.2">
      <c r="A32" s="3" t="s">
        <v>46</v>
      </c>
      <c r="B32" s="29" t="s">
        <v>82</v>
      </c>
      <c r="C32" s="29" t="s">
        <v>77</v>
      </c>
      <c r="D32" s="34">
        <v>9541.2099999999991</v>
      </c>
      <c r="E32" s="34">
        <v>1753.64</v>
      </c>
      <c r="F32" s="31">
        <f t="shared" si="0"/>
        <v>0.18379639479688636</v>
      </c>
      <c r="G32" s="17" t="s">
        <v>0</v>
      </c>
    </row>
    <row r="33" spans="1:7" ht="22.5" x14ac:dyDescent="0.2">
      <c r="A33" s="3" t="s">
        <v>45</v>
      </c>
      <c r="B33" s="29" t="s">
        <v>82</v>
      </c>
      <c r="C33" s="29" t="s">
        <v>87</v>
      </c>
      <c r="D33" s="34">
        <v>812967.66</v>
      </c>
      <c r="E33" s="34">
        <v>142663.1</v>
      </c>
      <c r="F33" s="31">
        <f t="shared" si="0"/>
        <v>0.1754843482949863</v>
      </c>
      <c r="G33" s="17" t="s">
        <v>0</v>
      </c>
    </row>
    <row r="34" spans="1:7" s="12" customFormat="1" ht="21" x14ac:dyDescent="0.2">
      <c r="A34" s="2" t="s">
        <v>44</v>
      </c>
      <c r="B34" s="14" t="s">
        <v>81</v>
      </c>
      <c r="C34" s="14" t="s">
        <v>85</v>
      </c>
      <c r="D34" s="33">
        <v>9588087.5600000005</v>
      </c>
      <c r="E34" s="33">
        <v>3065437.63</v>
      </c>
      <c r="F34" s="30">
        <f t="shared" si="0"/>
        <v>0.31971314517282107</v>
      </c>
      <c r="G34" s="16" t="s">
        <v>0</v>
      </c>
    </row>
    <row r="35" spans="1:7" x14ac:dyDescent="0.2">
      <c r="A35" s="3" t="s">
        <v>43</v>
      </c>
      <c r="B35" s="29" t="s">
        <v>81</v>
      </c>
      <c r="C35" s="29" t="s">
        <v>75</v>
      </c>
      <c r="D35" s="34">
        <v>3026136.41</v>
      </c>
      <c r="E35" s="34">
        <v>1904151.28</v>
      </c>
      <c r="F35" s="31">
        <f t="shared" si="0"/>
        <v>0.62923511105039709</v>
      </c>
      <c r="G35" s="17" t="s">
        <v>0</v>
      </c>
    </row>
    <row r="36" spans="1:7" x14ac:dyDescent="0.2">
      <c r="A36" s="3" t="s">
        <v>42</v>
      </c>
      <c r="B36" s="29" t="s">
        <v>81</v>
      </c>
      <c r="C36" s="29" t="s">
        <v>84</v>
      </c>
      <c r="D36" s="34">
        <v>4968077.51</v>
      </c>
      <c r="E36" s="34">
        <v>572166.03</v>
      </c>
      <c r="F36" s="31">
        <f t="shared" si="0"/>
        <v>0.11516849905185961</v>
      </c>
      <c r="G36" s="17" t="s">
        <v>0</v>
      </c>
    </row>
    <row r="37" spans="1:7" x14ac:dyDescent="0.2">
      <c r="A37" s="3" t="s">
        <v>90</v>
      </c>
      <c r="B37" s="29" t="s">
        <v>81</v>
      </c>
      <c r="C37" s="29" t="s">
        <v>83</v>
      </c>
      <c r="D37" s="34">
        <v>399680.83</v>
      </c>
      <c r="E37" s="34">
        <v>174228.41</v>
      </c>
      <c r="F37" s="31">
        <f t="shared" si="0"/>
        <v>0.43591885555281695</v>
      </c>
      <c r="G37" s="17"/>
    </row>
    <row r="38" spans="1:7" ht="22.5" x14ac:dyDescent="0.2">
      <c r="A38" s="3" t="s">
        <v>41</v>
      </c>
      <c r="B38" s="29" t="s">
        <v>81</v>
      </c>
      <c r="C38" s="29" t="s">
        <v>81</v>
      </c>
      <c r="D38" s="34">
        <v>1194192.81</v>
      </c>
      <c r="E38" s="34">
        <v>414891.91</v>
      </c>
      <c r="F38" s="31">
        <f t="shared" si="0"/>
        <v>0.34742455868579541</v>
      </c>
      <c r="G38" s="17" t="s">
        <v>0</v>
      </c>
    </row>
    <row r="39" spans="1:7" x14ac:dyDescent="0.2">
      <c r="A39" s="2" t="s">
        <v>40</v>
      </c>
      <c r="B39" s="14" t="s">
        <v>80</v>
      </c>
      <c r="C39" s="14" t="s">
        <v>85</v>
      </c>
      <c r="D39" s="33">
        <v>1217105.9099999999</v>
      </c>
      <c r="E39" s="33">
        <v>68703.87</v>
      </c>
      <c r="F39" s="30">
        <f t="shared" si="0"/>
        <v>5.6448555080962512E-2</v>
      </c>
      <c r="G39" s="17" t="s">
        <v>0</v>
      </c>
    </row>
    <row r="40" spans="1:7" ht="22.5" x14ac:dyDescent="0.2">
      <c r="A40" s="3" t="s">
        <v>39</v>
      </c>
      <c r="B40" s="29" t="s">
        <v>80</v>
      </c>
      <c r="C40" s="29" t="s">
        <v>83</v>
      </c>
      <c r="D40" s="34">
        <v>77761.460000000006</v>
      </c>
      <c r="E40" s="34">
        <v>12522.02</v>
      </c>
      <c r="F40" s="31">
        <f t="shared" si="0"/>
        <v>0.16103118434247504</v>
      </c>
      <c r="G40" s="17" t="s">
        <v>0</v>
      </c>
    </row>
    <row r="41" spans="1:7" ht="22.5" x14ac:dyDescent="0.2">
      <c r="A41" s="3" t="s">
        <v>38</v>
      </c>
      <c r="B41" s="29" t="s">
        <v>80</v>
      </c>
      <c r="C41" s="29" t="s">
        <v>81</v>
      </c>
      <c r="D41" s="34">
        <v>1139344.45</v>
      </c>
      <c r="E41" s="34">
        <v>56181.85</v>
      </c>
      <c r="F41" s="31">
        <f t="shared" si="0"/>
        <v>4.9310680365362729E-2</v>
      </c>
      <c r="G41" s="17" t="s">
        <v>0</v>
      </c>
    </row>
    <row r="42" spans="1:7" s="12" customFormat="1" x14ac:dyDescent="0.2">
      <c r="A42" s="2" t="s">
        <v>37</v>
      </c>
      <c r="B42" s="14" t="s">
        <v>79</v>
      </c>
      <c r="C42" s="14" t="s">
        <v>85</v>
      </c>
      <c r="D42" s="33">
        <v>53879087.530000001</v>
      </c>
      <c r="E42" s="33">
        <v>12265284.42</v>
      </c>
      <c r="F42" s="30">
        <f t="shared" si="0"/>
        <v>0.22764462024659682</v>
      </c>
      <c r="G42" s="16" t="s">
        <v>0</v>
      </c>
    </row>
    <row r="43" spans="1:7" x14ac:dyDescent="0.2">
      <c r="A43" s="3" t="s">
        <v>36</v>
      </c>
      <c r="B43" s="29" t="s">
        <v>79</v>
      </c>
      <c r="C43" s="29" t="s">
        <v>75</v>
      </c>
      <c r="D43" s="34">
        <v>11176074.16</v>
      </c>
      <c r="E43" s="34">
        <v>2871868.22</v>
      </c>
      <c r="F43" s="31">
        <f t="shared" si="0"/>
        <v>0.25696574475844386</v>
      </c>
      <c r="G43" s="17" t="s">
        <v>0</v>
      </c>
    </row>
    <row r="44" spans="1:7" x14ac:dyDescent="0.2">
      <c r="A44" s="3" t="s">
        <v>35</v>
      </c>
      <c r="B44" s="29" t="s">
        <v>79</v>
      </c>
      <c r="C44" s="29" t="s">
        <v>84</v>
      </c>
      <c r="D44" s="34">
        <v>38761198.649999999</v>
      </c>
      <c r="E44" s="34">
        <v>8378978.6699999999</v>
      </c>
      <c r="F44" s="31">
        <f t="shared" si="0"/>
        <v>0.21616923526176868</v>
      </c>
      <c r="G44" s="17" t="s">
        <v>0</v>
      </c>
    </row>
    <row r="45" spans="1:7" x14ac:dyDescent="0.2">
      <c r="A45" s="3" t="s">
        <v>34</v>
      </c>
      <c r="B45" s="29" t="s">
        <v>79</v>
      </c>
      <c r="C45" s="29" t="s">
        <v>83</v>
      </c>
      <c r="D45" s="34">
        <v>515691.31</v>
      </c>
      <c r="E45" s="34">
        <v>146082.76999999999</v>
      </c>
      <c r="F45" s="31">
        <f t="shared" si="0"/>
        <v>0.28327560920117112</v>
      </c>
      <c r="G45" s="17" t="s">
        <v>0</v>
      </c>
    </row>
    <row r="46" spans="1:7" ht="22.5" x14ac:dyDescent="0.2">
      <c r="A46" s="3" t="s">
        <v>33</v>
      </c>
      <c r="B46" s="29" t="s">
        <v>79</v>
      </c>
      <c r="C46" s="29" t="s">
        <v>82</v>
      </c>
      <c r="D46" s="34">
        <v>1628721.65</v>
      </c>
      <c r="E46" s="34">
        <v>338720.44</v>
      </c>
      <c r="F46" s="31">
        <f t="shared" si="0"/>
        <v>0.20796705195144918</v>
      </c>
      <c r="G46" s="17" t="s">
        <v>0</v>
      </c>
    </row>
    <row r="47" spans="1:7" ht="33.75" x14ac:dyDescent="0.2">
      <c r="A47" s="3" t="s">
        <v>32</v>
      </c>
      <c r="B47" s="29" t="s">
        <v>79</v>
      </c>
      <c r="C47" s="29" t="s">
        <v>81</v>
      </c>
      <c r="D47" s="34">
        <v>199735.08</v>
      </c>
      <c r="E47" s="34">
        <v>38729.480000000003</v>
      </c>
      <c r="F47" s="31">
        <f t="shared" si="0"/>
        <v>0.19390424556367367</v>
      </c>
      <c r="G47" s="17" t="s">
        <v>0</v>
      </c>
    </row>
    <row r="48" spans="1:7" x14ac:dyDescent="0.2">
      <c r="A48" s="3" t="s">
        <v>93</v>
      </c>
      <c r="B48" s="29" t="s">
        <v>79</v>
      </c>
      <c r="C48" s="29" t="s">
        <v>79</v>
      </c>
      <c r="D48" s="34">
        <v>48868.2</v>
      </c>
      <c r="E48" s="34">
        <v>13089.37</v>
      </c>
      <c r="F48" s="31">
        <f t="shared" si="0"/>
        <v>0.26785046308233168</v>
      </c>
      <c r="G48" s="17" t="s">
        <v>0</v>
      </c>
    </row>
    <row r="49" spans="1:7" ht="22.5" x14ac:dyDescent="0.2">
      <c r="A49" s="3" t="s">
        <v>31</v>
      </c>
      <c r="B49" s="29" t="s">
        <v>79</v>
      </c>
      <c r="C49" s="29" t="s">
        <v>88</v>
      </c>
      <c r="D49" s="34">
        <v>36150.32</v>
      </c>
      <c r="E49" s="34">
        <v>8274.4699999999993</v>
      </c>
      <c r="F49" s="31">
        <f t="shared" si="0"/>
        <v>0.22889064329167763</v>
      </c>
      <c r="G49" s="17" t="s">
        <v>0</v>
      </c>
    </row>
    <row r="50" spans="1:7" x14ac:dyDescent="0.2">
      <c r="A50" s="3" t="s">
        <v>30</v>
      </c>
      <c r="B50" s="29" t="s">
        <v>79</v>
      </c>
      <c r="C50" s="29" t="s">
        <v>86</v>
      </c>
      <c r="D50" s="34">
        <v>1512648.16</v>
      </c>
      <c r="E50" s="34">
        <v>469541</v>
      </c>
      <c r="F50" s="31">
        <f t="shared" si="0"/>
        <v>0.31040992374591592</v>
      </c>
      <c r="G50" s="17" t="s">
        <v>0</v>
      </c>
    </row>
    <row r="51" spans="1:7" x14ac:dyDescent="0.2">
      <c r="A51" s="2" t="s">
        <v>29</v>
      </c>
      <c r="B51" s="14" t="s">
        <v>88</v>
      </c>
      <c r="C51" s="14" t="s">
        <v>85</v>
      </c>
      <c r="D51" s="33">
        <v>1875058.44</v>
      </c>
      <c r="E51" s="33">
        <v>330489.05</v>
      </c>
      <c r="F51" s="30">
        <f t="shared" si="0"/>
        <v>0.17625533314044334</v>
      </c>
      <c r="G51" s="17" t="s">
        <v>0</v>
      </c>
    </row>
    <row r="52" spans="1:7" x14ac:dyDescent="0.2">
      <c r="A52" s="3" t="s">
        <v>28</v>
      </c>
      <c r="B52" s="29" t="s">
        <v>88</v>
      </c>
      <c r="C52" s="29" t="s">
        <v>75</v>
      </c>
      <c r="D52" s="34">
        <v>1732056.95</v>
      </c>
      <c r="E52" s="34">
        <v>305017.40999999997</v>
      </c>
      <c r="F52" s="31">
        <f t="shared" si="0"/>
        <v>0.17610125925709313</v>
      </c>
      <c r="G52" s="17" t="s">
        <v>0</v>
      </c>
    </row>
    <row r="53" spans="1:7" ht="22.5" x14ac:dyDescent="0.2">
      <c r="A53" s="3" t="s">
        <v>27</v>
      </c>
      <c r="B53" s="29" t="s">
        <v>88</v>
      </c>
      <c r="C53" s="29" t="s">
        <v>82</v>
      </c>
      <c r="D53" s="34">
        <v>143001.49</v>
      </c>
      <c r="E53" s="34">
        <v>25471.64</v>
      </c>
      <c r="F53" s="31">
        <f t="shared" si="0"/>
        <v>0.17812150069205573</v>
      </c>
      <c r="G53" s="17" t="s">
        <v>0</v>
      </c>
    </row>
    <row r="54" spans="1:7" x14ac:dyDescent="0.2">
      <c r="A54" s="2" t="s">
        <v>26</v>
      </c>
      <c r="B54" s="14" t="s">
        <v>86</v>
      </c>
      <c r="C54" s="14" t="s">
        <v>85</v>
      </c>
      <c r="D54" s="33">
        <v>5962413.9199999999</v>
      </c>
      <c r="E54" s="33">
        <v>795544.56</v>
      </c>
      <c r="F54" s="30">
        <f t="shared" si="0"/>
        <v>0.13342659041692295</v>
      </c>
      <c r="G54" s="17" t="s">
        <v>0</v>
      </c>
    </row>
    <row r="55" spans="1:7" x14ac:dyDescent="0.2">
      <c r="A55" s="3" t="s">
        <v>25</v>
      </c>
      <c r="B55" s="29" t="s">
        <v>86</v>
      </c>
      <c r="C55" s="29" t="s">
        <v>75</v>
      </c>
      <c r="D55" s="34">
        <v>1524383.89</v>
      </c>
      <c r="E55" s="34">
        <v>269930.87</v>
      </c>
      <c r="F55" s="31">
        <f t="shared" si="0"/>
        <v>0.17707538879855259</v>
      </c>
      <c r="G55" s="17" t="s">
        <v>0</v>
      </c>
    </row>
    <row r="56" spans="1:7" x14ac:dyDescent="0.2">
      <c r="A56" s="3" t="s">
        <v>24</v>
      </c>
      <c r="B56" s="29" t="s">
        <v>86</v>
      </c>
      <c r="C56" s="29" t="s">
        <v>84</v>
      </c>
      <c r="D56" s="34">
        <v>1674825.16</v>
      </c>
      <c r="E56" s="34">
        <v>166661.04</v>
      </c>
      <c r="F56" s="31">
        <f t="shared" si="0"/>
        <v>9.9509515369353554E-2</v>
      </c>
      <c r="G56" s="17" t="s">
        <v>0</v>
      </c>
    </row>
    <row r="57" spans="1:7" ht="22.5" x14ac:dyDescent="0.2">
      <c r="A57" s="3" t="s">
        <v>23</v>
      </c>
      <c r="B57" s="29" t="s">
        <v>86</v>
      </c>
      <c r="C57" s="29" t="s">
        <v>83</v>
      </c>
      <c r="D57" s="34">
        <v>29610.36</v>
      </c>
      <c r="E57" s="34">
        <v>5223.8100000000004</v>
      </c>
      <c r="F57" s="31">
        <f t="shared" si="0"/>
        <v>0.17641832115516326</v>
      </c>
      <c r="G57" s="17" t="s">
        <v>0</v>
      </c>
    </row>
    <row r="58" spans="1:7" x14ac:dyDescent="0.2">
      <c r="A58" s="3" t="s">
        <v>22</v>
      </c>
      <c r="B58" s="29" t="s">
        <v>86</v>
      </c>
      <c r="C58" s="29" t="s">
        <v>82</v>
      </c>
      <c r="D58" s="34">
        <v>83621.070000000007</v>
      </c>
      <c r="E58" s="34">
        <v>6553.42</v>
      </c>
      <c r="F58" s="31">
        <f t="shared" si="0"/>
        <v>7.8370439411980727E-2</v>
      </c>
      <c r="G58" s="17" t="s">
        <v>0</v>
      </c>
    </row>
    <row r="59" spans="1:7" x14ac:dyDescent="0.2">
      <c r="A59" s="3" t="s">
        <v>21</v>
      </c>
      <c r="B59" s="29" t="s">
        <v>86</v>
      </c>
      <c r="C59" s="29" t="s">
        <v>81</v>
      </c>
      <c r="D59" s="34">
        <v>94951.14</v>
      </c>
      <c r="E59" s="34">
        <v>12931.27</v>
      </c>
      <c r="F59" s="31">
        <f t="shared" si="0"/>
        <v>0.13618867556513803</v>
      </c>
      <c r="G59" s="17" t="s">
        <v>0</v>
      </c>
    </row>
    <row r="60" spans="1:7" ht="33.75" x14ac:dyDescent="0.2">
      <c r="A60" s="3" t="s">
        <v>20</v>
      </c>
      <c r="B60" s="29" t="s">
        <v>86</v>
      </c>
      <c r="C60" s="29" t="s">
        <v>80</v>
      </c>
      <c r="D60" s="34">
        <v>168862.31</v>
      </c>
      <c r="E60" s="34">
        <v>24209.52</v>
      </c>
      <c r="F60" s="31">
        <f t="shared" si="0"/>
        <v>0.14336840470795409</v>
      </c>
      <c r="G60" s="17" t="s">
        <v>0</v>
      </c>
    </row>
    <row r="61" spans="1:7" ht="22.5" x14ac:dyDescent="0.2">
      <c r="A61" s="3" t="s">
        <v>19</v>
      </c>
      <c r="B61" s="29" t="s">
        <v>86</v>
      </c>
      <c r="C61" s="29" t="s">
        <v>86</v>
      </c>
      <c r="D61" s="34">
        <v>2386159.9900000002</v>
      </c>
      <c r="E61" s="34">
        <v>310034.63</v>
      </c>
      <c r="F61" s="31">
        <f t="shared" si="0"/>
        <v>0.12993036145912412</v>
      </c>
      <c r="G61" s="17" t="s">
        <v>0</v>
      </c>
    </row>
    <row r="62" spans="1:7" x14ac:dyDescent="0.2">
      <c r="A62" s="2" t="s">
        <v>18</v>
      </c>
      <c r="B62" s="14" t="s">
        <v>78</v>
      </c>
      <c r="C62" s="14" t="s">
        <v>85</v>
      </c>
      <c r="D62" s="33">
        <v>39647123.979999997</v>
      </c>
      <c r="E62" s="33">
        <v>12919313.369999999</v>
      </c>
      <c r="F62" s="30">
        <f t="shared" si="0"/>
        <v>0.32585751684074615</v>
      </c>
      <c r="G62" s="17" t="s">
        <v>0</v>
      </c>
    </row>
    <row r="63" spans="1:7" x14ac:dyDescent="0.2">
      <c r="A63" s="3" t="s">
        <v>17</v>
      </c>
      <c r="B63" s="29" t="s">
        <v>78</v>
      </c>
      <c r="C63" s="29" t="s">
        <v>75</v>
      </c>
      <c r="D63" s="34">
        <v>821261.92</v>
      </c>
      <c r="E63" s="34">
        <v>194093.55</v>
      </c>
      <c r="F63" s="31">
        <f t="shared" si="0"/>
        <v>0.23633574779651292</v>
      </c>
      <c r="G63" s="17" t="s">
        <v>0</v>
      </c>
    </row>
    <row r="64" spans="1:7" x14ac:dyDescent="0.2">
      <c r="A64" s="3" t="s">
        <v>16</v>
      </c>
      <c r="B64" s="29" t="s">
        <v>78</v>
      </c>
      <c r="C64" s="29" t="s">
        <v>84</v>
      </c>
      <c r="D64" s="34">
        <v>3659446.09</v>
      </c>
      <c r="E64" s="34">
        <v>824906.68</v>
      </c>
      <c r="F64" s="31">
        <f t="shared" si="0"/>
        <v>0.22541845397154084</v>
      </c>
      <c r="G64" s="17" t="s">
        <v>0</v>
      </c>
    </row>
    <row r="65" spans="1:7" x14ac:dyDescent="0.2">
      <c r="A65" s="3" t="s">
        <v>15</v>
      </c>
      <c r="B65" s="29" t="s">
        <v>78</v>
      </c>
      <c r="C65" s="29" t="s">
        <v>83</v>
      </c>
      <c r="D65" s="34">
        <v>19984025.550000001</v>
      </c>
      <c r="E65" s="34">
        <v>6048247.7199999997</v>
      </c>
      <c r="F65" s="31">
        <f t="shared" si="0"/>
        <v>0.30265412265748426</v>
      </c>
      <c r="G65" s="17" t="s">
        <v>0</v>
      </c>
    </row>
    <row r="66" spans="1:7" x14ac:dyDescent="0.2">
      <c r="A66" s="3" t="s">
        <v>14</v>
      </c>
      <c r="B66" s="29" t="s">
        <v>78</v>
      </c>
      <c r="C66" s="29" t="s">
        <v>82</v>
      </c>
      <c r="D66" s="34">
        <v>13049099.210000001</v>
      </c>
      <c r="E66" s="34">
        <v>5449033.5499999998</v>
      </c>
      <c r="F66" s="31">
        <f t="shared" si="0"/>
        <v>0.41757928745182704</v>
      </c>
      <c r="G66" s="17" t="s">
        <v>0</v>
      </c>
    </row>
    <row r="67" spans="1:7" ht="22.5" x14ac:dyDescent="0.2">
      <c r="A67" s="3" t="s">
        <v>13</v>
      </c>
      <c r="B67" s="29" t="s">
        <v>78</v>
      </c>
      <c r="C67" s="29" t="s">
        <v>80</v>
      </c>
      <c r="D67" s="34">
        <v>2133291.21</v>
      </c>
      <c r="E67" s="34">
        <v>403031.87</v>
      </c>
      <c r="F67" s="31">
        <f t="shared" si="0"/>
        <v>0.18892491944407347</v>
      </c>
      <c r="G67" s="17" t="s">
        <v>0</v>
      </c>
    </row>
    <row r="68" spans="1:7" ht="21" x14ac:dyDescent="0.2">
      <c r="A68" s="2" t="s">
        <v>12</v>
      </c>
      <c r="B68" s="14" t="s">
        <v>77</v>
      </c>
      <c r="C68" s="14" t="s">
        <v>85</v>
      </c>
      <c r="D68" s="33">
        <v>6088895.2000000002</v>
      </c>
      <c r="E68" s="33">
        <v>1110624.22</v>
      </c>
      <c r="F68" s="30">
        <f t="shared" si="0"/>
        <v>0.18240159889761282</v>
      </c>
      <c r="G68" s="17" t="s">
        <v>0</v>
      </c>
    </row>
    <row r="69" spans="1:7" x14ac:dyDescent="0.2">
      <c r="A69" s="3" t="s">
        <v>11</v>
      </c>
      <c r="B69" s="29" t="s">
        <v>77</v>
      </c>
      <c r="C69" s="29" t="s">
        <v>75</v>
      </c>
      <c r="D69" s="34">
        <v>690785.95</v>
      </c>
      <c r="E69" s="34">
        <v>91313.63</v>
      </c>
      <c r="F69" s="31">
        <f t="shared" si="0"/>
        <v>0.13218802438005581</v>
      </c>
      <c r="G69" s="17" t="s">
        <v>0</v>
      </c>
    </row>
    <row r="70" spans="1:7" x14ac:dyDescent="0.2">
      <c r="A70" s="3" t="s">
        <v>10</v>
      </c>
      <c r="B70" s="29" t="s">
        <v>77</v>
      </c>
      <c r="C70" s="29" t="s">
        <v>84</v>
      </c>
      <c r="D70" s="34">
        <v>2431883.4500000002</v>
      </c>
      <c r="E70" s="34">
        <v>0</v>
      </c>
      <c r="F70" s="31">
        <f t="shared" si="0"/>
        <v>0</v>
      </c>
      <c r="G70" s="17" t="s">
        <v>0</v>
      </c>
    </row>
    <row r="71" spans="1:7" x14ac:dyDescent="0.2">
      <c r="A71" s="3" t="s">
        <v>9</v>
      </c>
      <c r="B71" s="29" t="s">
        <v>77</v>
      </c>
      <c r="C71" s="29" t="s">
        <v>83</v>
      </c>
      <c r="D71" s="34">
        <v>2334685.4500000002</v>
      </c>
      <c r="E71" s="34">
        <v>492033.82</v>
      </c>
      <c r="F71" s="31">
        <f t="shared" ref="F71:F81" si="1">E71/D71</f>
        <v>0.21074951231653069</v>
      </c>
      <c r="G71" s="17" t="s">
        <v>0</v>
      </c>
    </row>
    <row r="72" spans="1:7" ht="22.5" x14ac:dyDescent="0.2">
      <c r="A72" s="3" t="s">
        <v>8</v>
      </c>
      <c r="B72" s="29" t="s">
        <v>77</v>
      </c>
      <c r="C72" s="29" t="s">
        <v>81</v>
      </c>
      <c r="D72" s="34">
        <v>631540.35</v>
      </c>
      <c r="E72" s="34">
        <v>527276.77</v>
      </c>
      <c r="F72" s="31">
        <f>E72/D72</f>
        <v>0.83490590902069839</v>
      </c>
      <c r="G72" s="17" t="s">
        <v>0</v>
      </c>
    </row>
    <row r="73" spans="1:7" ht="21" x14ac:dyDescent="0.2">
      <c r="A73" s="2" t="s">
        <v>7</v>
      </c>
      <c r="B73" s="14" t="s">
        <v>87</v>
      </c>
      <c r="C73" s="14" t="s">
        <v>85</v>
      </c>
      <c r="D73" s="33">
        <v>570801.4</v>
      </c>
      <c r="E73" s="33">
        <v>123750.81</v>
      </c>
      <c r="F73" s="30">
        <f t="shared" si="1"/>
        <v>0.21680186839065216</v>
      </c>
      <c r="G73" s="17" t="s">
        <v>0</v>
      </c>
    </row>
    <row r="74" spans="1:7" x14ac:dyDescent="0.2">
      <c r="A74" s="3" t="s">
        <v>6</v>
      </c>
      <c r="B74" s="29" t="s">
        <v>87</v>
      </c>
      <c r="C74" s="29" t="s">
        <v>75</v>
      </c>
      <c r="D74" s="34">
        <v>287815.78999999998</v>
      </c>
      <c r="E74" s="34">
        <v>65085.86</v>
      </c>
      <c r="F74" s="31">
        <f t="shared" si="1"/>
        <v>0.22613721088756111</v>
      </c>
      <c r="G74" s="17" t="s">
        <v>0</v>
      </c>
    </row>
    <row r="75" spans="1:7" x14ac:dyDescent="0.2">
      <c r="A75" s="3" t="s">
        <v>5</v>
      </c>
      <c r="B75" s="29" t="s">
        <v>87</v>
      </c>
      <c r="C75" s="29" t="s">
        <v>84</v>
      </c>
      <c r="D75" s="34">
        <v>59191.23</v>
      </c>
      <c r="E75" s="34">
        <v>13788.54</v>
      </c>
      <c r="F75" s="31">
        <f t="shared" si="1"/>
        <v>0.23294903653801416</v>
      </c>
      <c r="G75" s="17" t="s">
        <v>0</v>
      </c>
    </row>
    <row r="76" spans="1:7" ht="22.5" x14ac:dyDescent="0.2">
      <c r="A76" s="3" t="s">
        <v>4</v>
      </c>
      <c r="B76" s="29" t="s">
        <v>87</v>
      </c>
      <c r="C76" s="29" t="s">
        <v>82</v>
      </c>
      <c r="D76" s="34">
        <v>223794.38</v>
      </c>
      <c r="E76" s="34">
        <v>44876.41</v>
      </c>
      <c r="F76" s="31">
        <f t="shared" si="1"/>
        <v>0.20052518745108794</v>
      </c>
      <c r="G76" s="17" t="s">
        <v>0</v>
      </c>
    </row>
    <row r="77" spans="1:7" ht="31.5" x14ac:dyDescent="0.2">
      <c r="A77" s="2" t="s">
        <v>94</v>
      </c>
      <c r="B77" s="14" t="s">
        <v>76</v>
      </c>
      <c r="C77" s="14" t="s">
        <v>85</v>
      </c>
      <c r="D77" s="33">
        <v>160136.23000000001</v>
      </c>
      <c r="E77" s="33">
        <v>0</v>
      </c>
      <c r="F77" s="30">
        <f t="shared" si="1"/>
        <v>0</v>
      </c>
      <c r="G77" s="17" t="s">
        <v>0</v>
      </c>
    </row>
    <row r="78" spans="1:7" ht="22.5" x14ac:dyDescent="0.2">
      <c r="A78" s="3" t="s">
        <v>95</v>
      </c>
      <c r="B78" s="29" t="s">
        <v>76</v>
      </c>
      <c r="C78" s="29" t="s">
        <v>75</v>
      </c>
      <c r="D78" s="34">
        <v>160136.23000000001</v>
      </c>
      <c r="E78" s="34">
        <v>0</v>
      </c>
      <c r="F78" s="31">
        <f t="shared" si="1"/>
        <v>0</v>
      </c>
      <c r="G78" s="17" t="s">
        <v>0</v>
      </c>
    </row>
    <row r="79" spans="1:7" ht="42" x14ac:dyDescent="0.2">
      <c r="A79" s="2" t="s">
        <v>96</v>
      </c>
      <c r="B79" s="14" t="s">
        <v>97</v>
      </c>
      <c r="C79" s="14" t="s">
        <v>85</v>
      </c>
      <c r="D79" s="33">
        <v>3956428.5</v>
      </c>
      <c r="E79" s="35">
        <v>801941.86</v>
      </c>
      <c r="F79" s="30">
        <f t="shared" si="1"/>
        <v>0.20269337863681852</v>
      </c>
      <c r="G79" s="17" t="s">
        <v>0</v>
      </c>
    </row>
    <row r="80" spans="1:7" ht="45" x14ac:dyDescent="0.2">
      <c r="A80" s="3" t="s">
        <v>3</v>
      </c>
      <c r="B80" s="29" t="s">
        <v>97</v>
      </c>
      <c r="C80" s="29" t="s">
        <v>75</v>
      </c>
      <c r="D80" s="34">
        <v>3217449.89</v>
      </c>
      <c r="E80" s="36">
        <v>697796.12</v>
      </c>
      <c r="F80" s="31">
        <f t="shared" si="1"/>
        <v>0.21687862868316496</v>
      </c>
      <c r="G80" s="17" t="s">
        <v>0</v>
      </c>
    </row>
    <row r="81" spans="1:7" x14ac:dyDescent="0.2">
      <c r="A81" s="3" t="s">
        <v>2</v>
      </c>
      <c r="B81" s="29" t="s">
        <v>97</v>
      </c>
      <c r="C81" s="29" t="s">
        <v>84</v>
      </c>
      <c r="D81" s="34">
        <v>426541.4</v>
      </c>
      <c r="E81" s="36">
        <v>0</v>
      </c>
      <c r="F81" s="31">
        <f t="shared" si="1"/>
        <v>0</v>
      </c>
      <c r="G81" s="17" t="s">
        <v>0</v>
      </c>
    </row>
    <row r="82" spans="1:7" ht="22.5" x14ac:dyDescent="0.2">
      <c r="A82" s="3" t="s">
        <v>1</v>
      </c>
      <c r="B82" s="29" t="s">
        <v>97</v>
      </c>
      <c r="C82" s="29" t="s">
        <v>83</v>
      </c>
      <c r="D82" s="34">
        <v>312437.21000000002</v>
      </c>
      <c r="E82" s="36">
        <v>104145.74</v>
      </c>
      <c r="F82" s="31">
        <f>E82/D82</f>
        <v>0.33333334400214365</v>
      </c>
      <c r="G82" s="17" t="s">
        <v>0</v>
      </c>
    </row>
    <row r="83" spans="1:7" ht="24" customHeight="1" thickBot="1" x14ac:dyDescent="0.25">
      <c r="A83" s="37" t="s">
        <v>74</v>
      </c>
      <c r="B83" s="38"/>
      <c r="C83" s="38"/>
      <c r="D83" s="26">
        <f>D6+D16+D18+D23+D34+D39+D42+D51+D54+D62+D68+D73+D77+D79</f>
        <v>143280550.10999998</v>
      </c>
      <c r="E83" s="26">
        <f>E6+E16+E18+E23+E34+E39+E42+E51+E54+E62+E68+E73+E77+E79</f>
        <v>35079325.359999999</v>
      </c>
      <c r="F83" s="32">
        <f>E83/D83</f>
        <v>0.24482963900591354</v>
      </c>
      <c r="G83" s="4" t="s">
        <v>0</v>
      </c>
    </row>
    <row r="84" spans="1:7" ht="11.25" customHeight="1" x14ac:dyDescent="0.2">
      <c r="A84" s="5"/>
      <c r="B84" s="8"/>
      <c r="C84" s="8"/>
      <c r="D84" s="20"/>
      <c r="E84" s="27"/>
      <c r="F84" s="21"/>
      <c r="G84" s="5" t="s">
        <v>0</v>
      </c>
    </row>
    <row r="85" spans="1:7" ht="12.75" customHeight="1" x14ac:dyDescent="0.2">
      <c r="A85" s="6"/>
      <c r="B85" s="9"/>
      <c r="C85" s="9"/>
      <c r="D85" s="28"/>
      <c r="E85" s="20"/>
      <c r="F85" s="22"/>
      <c r="G85" s="6"/>
    </row>
    <row r="86" spans="1:7" ht="36.75" customHeight="1" x14ac:dyDescent="0.2">
      <c r="A86" s="7"/>
      <c r="B86" s="10"/>
      <c r="C86" s="10"/>
      <c r="D86" s="28"/>
      <c r="E86" s="28"/>
      <c r="F86" s="22"/>
      <c r="G86" s="6"/>
    </row>
    <row r="87" spans="1:7" ht="27.75" customHeight="1" x14ac:dyDescent="0.2">
      <c r="A87" s="7"/>
      <c r="B87" s="10"/>
      <c r="C87" s="10"/>
      <c r="D87" s="28"/>
      <c r="E87" s="28"/>
      <c r="F87" s="22"/>
      <c r="G87" s="6"/>
    </row>
    <row r="88" spans="1:7" ht="26.25" customHeight="1" x14ac:dyDescent="0.2">
      <c r="A88" s="7"/>
      <c r="B88" s="10"/>
      <c r="C88" s="10"/>
      <c r="D88" s="28"/>
      <c r="E88" s="28"/>
      <c r="F88" s="22"/>
      <c r="G88" s="6"/>
    </row>
    <row r="89" spans="1:7" x14ac:dyDescent="0.2">
      <c r="E89" s="28"/>
    </row>
  </sheetData>
  <mergeCells count="5">
    <mergeCell ref="A83:C83"/>
    <mergeCell ref="A2:F2"/>
    <mergeCell ref="D4:F4"/>
    <mergeCell ref="A4:A5"/>
    <mergeCell ref="B4:C4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Закаев Ваха Абуевич</cp:lastModifiedBy>
  <dcterms:created xsi:type="dcterms:W3CDTF">2017-04-04T13:14:07Z</dcterms:created>
  <dcterms:modified xsi:type="dcterms:W3CDTF">2023-06-13T09:11:41Z</dcterms:modified>
</cp:coreProperties>
</file>